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3951149930\Desktop\PASTAS FELIPE\MANUTENÇÃO CENTREVENTOS\"/>
    </mc:Choice>
  </mc:AlternateContent>
  <bookViews>
    <workbookView xWindow="0" yWindow="0" windowWidth="28800" windowHeight="12210"/>
  </bookViews>
  <sheets>
    <sheet name="ELETRICISTA" sheetId="1" r:id="rId1"/>
    <sheet name="OFICI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2" l="1"/>
  <c r="D37" i="2" l="1"/>
  <c r="D38" i="2" s="1"/>
  <c r="D24" i="2"/>
  <c r="E8" i="2"/>
  <c r="E9" i="2" s="1"/>
  <c r="D37" i="1"/>
  <c r="D38" i="1" s="1"/>
  <c r="D24" i="1"/>
  <c r="E8" i="1"/>
  <c r="E9" i="1" s="1"/>
  <c r="E35" i="2" l="1"/>
  <c r="E22" i="2"/>
  <c r="E34" i="2"/>
  <c r="E21" i="2"/>
  <c r="E20" i="2"/>
  <c r="E32" i="2"/>
  <c r="E19" i="2"/>
  <c r="E31" i="2"/>
  <c r="E18" i="2"/>
  <c r="E30" i="2"/>
  <c r="E17" i="2"/>
  <c r="E29" i="2"/>
  <c r="E14" i="2"/>
  <c r="E28" i="2"/>
  <c r="E27" i="2"/>
  <c r="E37" i="2"/>
  <c r="E33" i="2"/>
  <c r="E13" i="2"/>
  <c r="E12" i="2"/>
  <c r="E36" i="2"/>
  <c r="E23" i="2"/>
  <c r="E34" i="1"/>
  <c r="E21" i="1"/>
  <c r="E33" i="1"/>
  <c r="E20" i="1"/>
  <c r="E32" i="1"/>
  <c r="E19" i="1"/>
  <c r="E31" i="1"/>
  <c r="E18" i="1"/>
  <c r="E30" i="1"/>
  <c r="E29" i="1"/>
  <c r="E28" i="1"/>
  <c r="E13" i="1"/>
  <c r="E12" i="1"/>
  <c r="E14" i="1" s="1"/>
  <c r="E37" i="1"/>
  <c r="E36" i="1"/>
  <c r="E35" i="1"/>
  <c r="E22" i="1"/>
  <c r="E27" i="1"/>
  <c r="E17" i="1"/>
  <c r="E23" i="1"/>
  <c r="E24" i="2" l="1"/>
  <c r="E38" i="2"/>
  <c r="E39" i="2" s="1"/>
  <c r="E41" i="2" s="1"/>
  <c r="E24" i="1"/>
  <c r="E38" i="1"/>
  <c r="E39" i="1" s="1"/>
  <c r="E41" i="1" s="1"/>
  <c r="E45" i="2" l="1"/>
  <c r="E44" i="2"/>
  <c r="E45" i="1"/>
  <c r="E44" i="1"/>
  <c r="E46" i="2" l="1"/>
  <c r="E48" i="2" s="1"/>
  <c r="E46" i="1"/>
  <c r="D50" i="2" l="1"/>
  <c r="D51" i="2" s="1"/>
  <c r="E47" i="2"/>
  <c r="E47" i="1"/>
  <c r="E48" i="1"/>
  <c r="D50" i="1"/>
  <c r="D51" i="1" s="1"/>
</calcChain>
</file>

<file path=xl/sharedStrings.xml><?xml version="1.0" encoding="utf-8"?>
<sst xmlns="http://schemas.openxmlformats.org/spreadsheetml/2006/main" count="102" uniqueCount="53">
  <si>
    <t>PLANILHA DE COMPOSIÇÃO DE CUSTOS E FORMAÇÃO DE  PRECOS</t>
  </si>
  <si>
    <t>CCT- MR003278/2025</t>
  </si>
  <si>
    <t>CONVEÇÃO COLETIVA DE TRABALHO 2025/2025</t>
  </si>
  <si>
    <t>QUANT.</t>
  </si>
  <si>
    <t>UNIDADE</t>
  </si>
  <si>
    <t>DESCRIÇÃO DOS SERVIÇOS</t>
  </si>
  <si>
    <t>CUSTO UNITÁRIO (R$)</t>
  </si>
  <si>
    <t>VALOR TOTAL MÊS (R$)</t>
  </si>
  <si>
    <t xml:space="preserve">MÃO DE OBRA </t>
  </si>
  <si>
    <t>Und</t>
  </si>
  <si>
    <t>Eletricista - 12h por 36h</t>
  </si>
  <si>
    <t>Adicional de Periculocidade de 30%</t>
  </si>
  <si>
    <t>Alimentação - 22X27,29</t>
  </si>
  <si>
    <t>Contribuição benefício (ICA/EPS):</t>
  </si>
  <si>
    <t>Contribuição patronal sindical (1%)</t>
  </si>
  <si>
    <t>Assiduidade (se verba indenizatória)</t>
  </si>
  <si>
    <t>Subtotal "A"</t>
  </si>
  <si>
    <t>ENCARGOS SOCIAIS</t>
  </si>
  <si>
    <t>INSS</t>
  </si>
  <si>
    <t>SENAI/senac</t>
  </si>
  <si>
    <t>SESI/sesc</t>
  </si>
  <si>
    <t>SAT - Seguro Acidente do Trabalho</t>
  </si>
  <si>
    <t>Salario Educação</t>
  </si>
  <si>
    <t>SEBRAE</t>
  </si>
  <si>
    <t>FGTS</t>
  </si>
  <si>
    <t>Subtotal "B"</t>
  </si>
  <si>
    <t>PROVISÕES</t>
  </si>
  <si>
    <t>Prov. 13º Salário</t>
  </si>
  <si>
    <t>FGTS sobre 13º</t>
  </si>
  <si>
    <t xml:space="preserve">INSS Empregador sobre 13º Salário </t>
  </si>
  <si>
    <t>Férias</t>
  </si>
  <si>
    <t>FGTS sobre férias</t>
  </si>
  <si>
    <t>INSS Empregador sobre Férias</t>
  </si>
  <si>
    <t>1/3 Abono Férias</t>
  </si>
  <si>
    <t>Afastamentos e outras ausências legais</t>
  </si>
  <si>
    <t>Aviso Prévio Trabalho</t>
  </si>
  <si>
    <t>FGTS (reflexo verba rescisória)</t>
  </si>
  <si>
    <t>FGTS (40% de 8,0+1,74)</t>
  </si>
  <si>
    <t>Subtotal "C"</t>
  </si>
  <si>
    <t>TOTAL CUSTO DA MÃO DE OBRA</t>
  </si>
  <si>
    <t>TOTAL</t>
  </si>
  <si>
    <t>BDI (Custos Indiretos, Impostos e Lucro)</t>
  </si>
  <si>
    <t xml:space="preserve">Custos Indriretos </t>
  </si>
  <si>
    <t>Lucro</t>
  </si>
  <si>
    <t>TOTAL (antes dos impostos)</t>
  </si>
  <si>
    <t>ISS</t>
  </si>
  <si>
    <t>Impostos sobre Venda (Lucro Presumido)</t>
  </si>
  <si>
    <t>TOTAL GERAL COM IMPOSTOS (MENSAL)</t>
  </si>
  <si>
    <t>IMPORTANTE:</t>
  </si>
  <si>
    <t>Oficial de Manutenção - 12h por 36h</t>
  </si>
  <si>
    <t>Uniforme-EPI</t>
  </si>
  <si>
    <t>Uniforme -  EPI</t>
  </si>
  <si>
    <t>TOTAL POSTO 12H SEGUNDA A DOMINGO (02 profissionais)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</si>
</sst>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#,##0.00_ ;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8F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8F43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44" fontId="2" fillId="2" borderId="3" xfId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4" fontId="2" fillId="0" borderId="5" xfId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8" xfId="1" applyFont="1" applyBorder="1" applyAlignment="1">
      <alignment vertical="center"/>
    </xf>
    <xf numFmtId="0" fontId="2" fillId="3" borderId="9" xfId="0" applyFont="1" applyFill="1" applyBorder="1" applyAlignment="1">
      <alignment vertical="center" wrapText="1" shrinkToFit="1"/>
    </xf>
    <xf numFmtId="0" fontId="2" fillId="3" borderId="10" xfId="0" applyFont="1" applyFill="1" applyBorder="1" applyAlignment="1">
      <alignment vertical="center" wrapText="1" shrinkToFit="1"/>
    </xf>
    <xf numFmtId="0" fontId="2" fillId="3" borderId="11" xfId="0" applyFont="1" applyFill="1" applyBorder="1" applyAlignment="1">
      <alignment vertical="center" wrapText="1" shrinkToFit="1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4" fontId="3" fillId="0" borderId="12" xfId="1" applyFont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44" fontId="2" fillId="2" borderId="10" xfId="1" applyFont="1" applyFill="1" applyBorder="1" applyAlignment="1">
      <alignment horizontal="center" vertical="center" wrapText="1" shrinkToFit="1"/>
    </xf>
    <xf numFmtId="44" fontId="2" fillId="2" borderId="11" xfId="1" applyFont="1" applyFill="1" applyBorder="1" applyAlignment="1">
      <alignment vertical="center"/>
    </xf>
    <xf numFmtId="4" fontId="2" fillId="3" borderId="12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 shrinkToFit="1"/>
    </xf>
    <xf numFmtId="4" fontId="2" fillId="3" borderId="12" xfId="1" applyNumberFormat="1" applyFont="1" applyFill="1" applyBorder="1" applyAlignment="1">
      <alignment horizontal="center" vertical="center"/>
    </xf>
    <xf numFmtId="44" fontId="2" fillId="3" borderId="12" xfId="1" applyNumberFormat="1" applyFont="1" applyFill="1" applyBorder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2" fillId="0" borderId="9" xfId="0" applyFont="1" applyBorder="1" applyAlignment="1">
      <alignment horizontal="left" vertical="center" wrapText="1" shrinkToFit="1"/>
    </xf>
    <xf numFmtId="10" fontId="2" fillId="3" borderId="12" xfId="1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right" vertical="center"/>
    </xf>
    <xf numFmtId="4" fontId="3" fillId="2" borderId="12" xfId="1" applyNumberFormat="1" applyFont="1" applyFill="1" applyBorder="1" applyAlignment="1">
      <alignment horizontal="center" vertical="center"/>
    </xf>
    <xf numFmtId="44" fontId="3" fillId="2" borderId="12" xfId="1" applyNumberFormat="1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left" vertical="center"/>
    </xf>
    <xf numFmtId="4" fontId="3" fillId="3" borderId="12" xfId="1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10" fontId="3" fillId="3" borderId="12" xfId="1" applyNumberFormat="1" applyFont="1" applyFill="1" applyBorder="1" applyAlignment="1">
      <alignment horizontal="center" vertical="center"/>
    </xf>
    <xf numFmtId="10" fontId="2" fillId="3" borderId="12" xfId="2" applyNumberFormat="1" applyFont="1" applyFill="1" applyBorder="1" applyAlignment="1">
      <alignment horizontal="center" vertical="center"/>
    </xf>
    <xf numFmtId="44" fontId="5" fillId="3" borderId="12" xfId="1" applyNumberFormat="1" applyFont="1" applyFill="1" applyBorder="1" applyAlignment="1">
      <alignment horizontal="right" vertical="center"/>
    </xf>
    <xf numFmtId="0" fontId="2" fillId="3" borderId="9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3" fillId="3" borderId="10" xfId="0" applyFont="1" applyFill="1" applyBorder="1" applyAlignment="1">
      <alignment horizontal="right" vertical="center"/>
    </xf>
    <xf numFmtId="44" fontId="2" fillId="3" borderId="11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44" fontId="2" fillId="2" borderId="11" xfId="1" applyNumberFormat="1" applyFont="1" applyFill="1" applyBorder="1" applyAlignment="1">
      <alignment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left" vertical="center"/>
    </xf>
    <xf numFmtId="10" fontId="5" fillId="2" borderId="12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right" vertical="center"/>
    </xf>
    <xf numFmtId="44" fontId="6" fillId="2" borderId="12" xfId="1" applyNumberFormat="1" applyFont="1" applyFill="1" applyBorder="1" applyAlignment="1">
      <alignment horizontal="right" vertical="center"/>
    </xf>
    <xf numFmtId="0" fontId="5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44" fontId="5" fillId="3" borderId="11" xfId="0" applyNumberFormat="1" applyFont="1" applyFill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4" fontId="5" fillId="2" borderId="11" xfId="1" applyNumberFormat="1" applyFont="1" applyFill="1" applyBorder="1" applyAlignment="1">
      <alignment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3" borderId="12" xfId="2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3" fillId="3" borderId="9" xfId="0" applyFont="1" applyFill="1" applyBorder="1" applyAlignment="1">
      <alignment horizontal="right" vertical="center" wrapText="1"/>
    </xf>
    <xf numFmtId="10" fontId="3" fillId="2" borderId="12" xfId="0" applyNumberFormat="1" applyFont="1" applyFill="1" applyBorder="1" applyAlignment="1">
      <alignment horizontal="center" vertical="center" wrapText="1"/>
    </xf>
    <xf numFmtId="44" fontId="3" fillId="2" borderId="12" xfId="1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44" fontId="3" fillId="2" borderId="10" xfId="1" applyFont="1" applyFill="1" applyBorder="1" applyAlignment="1">
      <alignment horizontal="center" vertical="center" wrapText="1"/>
    </xf>
    <xf numFmtId="44" fontId="3" fillId="2" borderId="1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3" borderId="12" xfId="0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10" fontId="3" fillId="3" borderId="12" xfId="0" applyNumberFormat="1" applyFont="1" applyFill="1" applyBorder="1" applyAlignment="1">
      <alignment horizontal="center" vertical="center"/>
    </xf>
    <xf numFmtId="44" fontId="2" fillId="3" borderId="11" xfId="1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2" xfId="0" applyFont="1" applyBorder="1" applyAlignment="1">
      <alignment horizontal="right" vertical="center"/>
    </xf>
    <xf numFmtId="44" fontId="3" fillId="2" borderId="12" xfId="0" applyNumberFormat="1" applyFont="1" applyFill="1" applyBorder="1" applyAlignment="1">
      <alignment vertical="center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10" fontId="2" fillId="0" borderId="12" xfId="0" applyNumberFormat="1" applyFont="1" applyBorder="1" applyAlignment="1">
      <alignment horizontal="right" vertical="center"/>
    </xf>
    <xf numFmtId="44" fontId="2" fillId="3" borderId="12" xfId="0" applyNumberFormat="1" applyFont="1" applyFill="1" applyBorder="1" applyAlignment="1">
      <alignment vertical="center"/>
    </xf>
    <xf numFmtId="10" fontId="3" fillId="0" borderId="12" xfId="0" applyNumberFormat="1" applyFont="1" applyBorder="1" applyAlignment="1">
      <alignment horizontal="right" vertical="center" wrapText="1"/>
    </xf>
    <xf numFmtId="10" fontId="3" fillId="0" borderId="12" xfId="0" applyNumberFormat="1" applyFont="1" applyBorder="1" applyAlignment="1">
      <alignment horizontal="right" vertical="center"/>
    </xf>
    <xf numFmtId="44" fontId="3" fillId="3" borderId="12" xfId="0" applyNumberFormat="1" applyFont="1" applyFill="1" applyBorder="1" applyAlignment="1">
      <alignment vertical="center"/>
    </xf>
    <xf numFmtId="44" fontId="3" fillId="0" borderId="12" xfId="0" applyNumberFormat="1" applyFont="1" applyBorder="1" applyAlignment="1">
      <alignment vertical="center"/>
    </xf>
    <xf numFmtId="44" fontId="2" fillId="0" borderId="0" xfId="1" applyFont="1" applyBorder="1" applyAlignment="1">
      <alignment vertical="center"/>
    </xf>
    <xf numFmtId="44" fontId="2" fillId="0" borderId="0" xfId="1" applyFont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64" fontId="3" fillId="2" borderId="12" xfId="1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476125</xdr:colOff>
      <xdr:row>3</xdr:row>
      <xdr:rowOff>0</xdr:rowOff>
    </xdr:from>
    <xdr:ext cx="5753225" cy="419099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7C8B84E4-E12D-4BA2-9D87-A1E8B8A8012C}"/>
            </a:ext>
          </a:extLst>
        </xdr:cNvPr>
        <xdr:cNvSpPr/>
      </xdr:nvSpPr>
      <xdr:spPr>
        <a:xfrm>
          <a:off x="1190500" y="61912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476125</xdr:colOff>
      <xdr:row>3</xdr:row>
      <xdr:rowOff>0</xdr:rowOff>
    </xdr:from>
    <xdr:ext cx="5753225" cy="419099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7C8B84E4-E12D-4BA2-9D87-A1E8B8A8012C}"/>
            </a:ext>
          </a:extLst>
        </xdr:cNvPr>
        <xdr:cNvSpPr/>
      </xdr:nvSpPr>
      <xdr:spPr>
        <a:xfrm>
          <a:off x="1190500" y="61912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workbookViewId="0">
      <selection activeCell="E46" sqref="E46"/>
    </sheetView>
  </sheetViews>
  <sheetFormatPr defaultColWidth="9.140625" defaultRowHeight="12.75" x14ac:dyDescent="0.25"/>
  <cols>
    <col min="1" max="1" width="10.7109375" style="5" customWidth="1"/>
    <col min="2" max="2" width="15.5703125" style="5" customWidth="1"/>
    <col min="3" max="3" width="60.7109375" style="5" customWidth="1"/>
    <col min="4" max="4" width="15.7109375" style="5" customWidth="1"/>
    <col min="5" max="5" width="15.7109375" style="92" customWidth="1"/>
    <col min="6" max="16384" width="9.140625" style="5"/>
  </cols>
  <sheetData>
    <row r="1" spans="1:5" ht="23.45" customHeight="1" x14ac:dyDescent="0.25">
      <c r="A1" s="1"/>
      <c r="B1" s="2"/>
      <c r="C1" s="3" t="s">
        <v>0</v>
      </c>
      <c r="D1" s="2"/>
      <c r="E1" s="4"/>
    </row>
    <row r="2" spans="1:5" x14ac:dyDescent="0.25">
      <c r="A2" s="6"/>
      <c r="B2" s="7"/>
      <c r="C2" s="7" t="s">
        <v>1</v>
      </c>
      <c r="D2" s="7"/>
      <c r="E2" s="8"/>
    </row>
    <row r="3" spans="1:5" x14ac:dyDescent="0.25">
      <c r="A3" s="9"/>
      <c r="B3" s="10"/>
      <c r="C3" s="10" t="s">
        <v>2</v>
      </c>
      <c r="D3" s="10"/>
      <c r="E3" s="11"/>
    </row>
    <row r="4" spans="1:5" ht="7.5" customHeight="1" x14ac:dyDescent="0.25">
      <c r="A4" s="12"/>
      <c r="B4" s="13"/>
      <c r="C4" s="13"/>
      <c r="D4" s="13"/>
      <c r="E4" s="14"/>
    </row>
    <row r="5" spans="1:5" ht="39.75" customHeight="1" x14ac:dyDescent="0.25">
      <c r="A5" s="15" t="s">
        <v>3</v>
      </c>
      <c r="B5" s="16" t="s">
        <v>4</v>
      </c>
      <c r="C5" s="16" t="s">
        <v>5</v>
      </c>
      <c r="D5" s="17" t="s">
        <v>6</v>
      </c>
      <c r="E5" s="17" t="s">
        <v>7</v>
      </c>
    </row>
    <row r="6" spans="1:5" ht="18" customHeight="1" x14ac:dyDescent="0.25">
      <c r="A6" s="18"/>
      <c r="B6" s="19"/>
      <c r="C6" s="20" t="s">
        <v>8</v>
      </c>
      <c r="D6" s="21"/>
      <c r="E6" s="22"/>
    </row>
    <row r="7" spans="1:5" s="28" customFormat="1" ht="20.25" customHeight="1" x14ac:dyDescent="0.25">
      <c r="A7" s="23">
        <v>1</v>
      </c>
      <c r="B7" s="24" t="s">
        <v>9</v>
      </c>
      <c r="C7" s="25" t="s">
        <v>10</v>
      </c>
      <c r="D7" s="26"/>
      <c r="E7" s="27">
        <v>0</v>
      </c>
    </row>
    <row r="8" spans="1:5" s="28" customFormat="1" x14ac:dyDescent="0.25">
      <c r="A8" s="23"/>
      <c r="B8" s="24"/>
      <c r="C8" s="29" t="s">
        <v>11</v>
      </c>
      <c r="D8" s="30">
        <v>0.3</v>
      </c>
      <c r="E8" s="27">
        <f>D8*E7</f>
        <v>0</v>
      </c>
    </row>
    <row r="9" spans="1:5" ht="15" customHeight="1" x14ac:dyDescent="0.25">
      <c r="A9" s="31"/>
      <c r="B9" s="24"/>
      <c r="C9" s="32"/>
      <c r="D9" s="33"/>
      <c r="E9" s="34">
        <f>ROUND(SUM(E7:E8),2)</f>
        <v>0</v>
      </c>
    </row>
    <row r="10" spans="1:5" ht="15" customHeight="1" x14ac:dyDescent="0.25">
      <c r="A10" s="31"/>
      <c r="B10" s="31"/>
      <c r="C10" s="35" t="s">
        <v>12</v>
      </c>
      <c r="D10" s="36">
        <v>27.29</v>
      </c>
      <c r="E10" s="27">
        <v>0</v>
      </c>
    </row>
    <row r="11" spans="1:5" ht="15" customHeight="1" x14ac:dyDescent="0.25">
      <c r="A11" s="31"/>
      <c r="B11" s="31"/>
      <c r="C11" s="37" t="s">
        <v>13</v>
      </c>
      <c r="D11" s="36"/>
      <c r="E11" s="27">
        <v>0</v>
      </c>
    </row>
    <row r="12" spans="1:5" ht="15" customHeight="1" x14ac:dyDescent="0.25">
      <c r="A12" s="31"/>
      <c r="B12" s="31"/>
      <c r="C12" s="37" t="s">
        <v>14</v>
      </c>
      <c r="D12" s="38">
        <v>0.01</v>
      </c>
      <c r="E12" s="27">
        <f>E9*D12</f>
        <v>0</v>
      </c>
    </row>
    <row r="13" spans="1:5" ht="15" customHeight="1" x14ac:dyDescent="0.25">
      <c r="A13" s="31"/>
      <c r="B13" s="31"/>
      <c r="C13" s="37" t="s">
        <v>15</v>
      </c>
      <c r="D13" s="39">
        <v>7.0000000000000007E-2</v>
      </c>
      <c r="E13" s="40">
        <f>$E$9*D13</f>
        <v>0</v>
      </c>
    </row>
    <row r="14" spans="1:5" x14ac:dyDescent="0.25">
      <c r="A14" s="41"/>
      <c r="B14" s="42"/>
      <c r="C14" s="32" t="s">
        <v>16</v>
      </c>
      <c r="D14" s="33"/>
      <c r="E14" s="34">
        <f>SUM(E9:E13)</f>
        <v>0</v>
      </c>
    </row>
    <row r="15" spans="1:5" x14ac:dyDescent="0.25">
      <c r="A15" s="41"/>
      <c r="B15" s="42"/>
      <c r="C15" s="43"/>
      <c r="D15" s="42"/>
      <c r="E15" s="44"/>
    </row>
    <row r="16" spans="1:5" ht="18" customHeight="1" x14ac:dyDescent="0.25">
      <c r="A16" s="18"/>
      <c r="B16" s="19"/>
      <c r="C16" s="20" t="s">
        <v>17</v>
      </c>
      <c r="D16" s="45"/>
      <c r="E16" s="46"/>
    </row>
    <row r="17" spans="1:5" ht="15" customHeight="1" x14ac:dyDescent="0.25">
      <c r="A17" s="47"/>
      <c r="B17" s="47"/>
      <c r="C17" s="48" t="s">
        <v>18</v>
      </c>
      <c r="D17" s="49">
        <v>0.12</v>
      </c>
      <c r="E17" s="40">
        <f>E9*D17</f>
        <v>0</v>
      </c>
    </row>
    <row r="18" spans="1:5" ht="15" customHeight="1" x14ac:dyDescent="0.25">
      <c r="A18" s="47"/>
      <c r="B18" s="47"/>
      <c r="C18" s="48" t="s">
        <v>19</v>
      </c>
      <c r="D18" s="49">
        <v>0.01</v>
      </c>
      <c r="E18" s="40">
        <f>E9*D18</f>
        <v>0</v>
      </c>
    </row>
    <row r="19" spans="1:5" ht="15" customHeight="1" x14ac:dyDescent="0.25">
      <c r="A19" s="47"/>
      <c r="B19" s="47"/>
      <c r="C19" s="48" t="s">
        <v>20</v>
      </c>
      <c r="D19" s="49">
        <v>1.4999999999999999E-2</v>
      </c>
      <c r="E19" s="40">
        <f>E9*D19</f>
        <v>0</v>
      </c>
    </row>
    <row r="20" spans="1:5" ht="15" customHeight="1" x14ac:dyDescent="0.25">
      <c r="A20" s="47"/>
      <c r="B20" s="47"/>
      <c r="C20" s="48" t="s">
        <v>21</v>
      </c>
      <c r="D20" s="49">
        <v>0.03</v>
      </c>
      <c r="E20" s="40">
        <f>E9*D20</f>
        <v>0</v>
      </c>
    </row>
    <row r="21" spans="1:5" ht="15" customHeight="1" x14ac:dyDescent="0.25">
      <c r="A21" s="47"/>
      <c r="B21" s="47"/>
      <c r="C21" s="48" t="s">
        <v>22</v>
      </c>
      <c r="D21" s="49">
        <v>2.5000000000000001E-2</v>
      </c>
      <c r="E21" s="40">
        <f>E9*D21</f>
        <v>0</v>
      </c>
    </row>
    <row r="22" spans="1:5" ht="15" customHeight="1" x14ac:dyDescent="0.25">
      <c r="A22" s="47"/>
      <c r="B22" s="47"/>
      <c r="C22" s="48" t="s">
        <v>23</v>
      </c>
      <c r="D22" s="49">
        <v>6.0000000000000001E-3</v>
      </c>
      <c r="E22" s="40">
        <f>E9*D22</f>
        <v>0</v>
      </c>
    </row>
    <row r="23" spans="1:5" ht="15" customHeight="1" x14ac:dyDescent="0.25">
      <c r="A23" s="47"/>
      <c r="B23" s="50"/>
      <c r="C23" s="48" t="s">
        <v>24</v>
      </c>
      <c r="D23" s="49">
        <v>0.08</v>
      </c>
      <c r="E23" s="40">
        <f>E9*D23</f>
        <v>0</v>
      </c>
    </row>
    <row r="24" spans="1:5" ht="15" customHeight="1" x14ac:dyDescent="0.25">
      <c r="A24" s="47"/>
      <c r="B24" s="50"/>
      <c r="C24" s="51" t="s">
        <v>25</v>
      </c>
      <c r="D24" s="49">
        <f>SUM(D17:D23)</f>
        <v>0.28600000000000003</v>
      </c>
      <c r="E24" s="52">
        <f>ROUND(SUM(E17:E23),2)</f>
        <v>0</v>
      </c>
    </row>
    <row r="25" spans="1:5" x14ac:dyDescent="0.25">
      <c r="A25" s="53"/>
      <c r="B25" s="54"/>
      <c r="C25" s="54"/>
      <c r="D25" s="54"/>
      <c r="E25" s="55"/>
    </row>
    <row r="26" spans="1:5" ht="18" customHeight="1" x14ac:dyDescent="0.25">
      <c r="A26" s="56"/>
      <c r="B26" s="57"/>
      <c r="C26" s="58" t="s">
        <v>26</v>
      </c>
      <c r="D26" s="57"/>
      <c r="E26" s="59"/>
    </row>
    <row r="27" spans="1:5" ht="15" customHeight="1" x14ac:dyDescent="0.25">
      <c r="A27" s="47"/>
      <c r="B27" s="50"/>
      <c r="C27" s="48" t="s">
        <v>27</v>
      </c>
      <c r="D27" s="60">
        <v>8.3299999999999999E-2</v>
      </c>
      <c r="E27" s="40">
        <f t="shared" ref="E27:E37" si="0">$E$9*D27</f>
        <v>0</v>
      </c>
    </row>
    <row r="28" spans="1:5" ht="15" customHeight="1" x14ac:dyDescent="0.25">
      <c r="A28" s="47"/>
      <c r="B28" s="50"/>
      <c r="C28" s="48" t="s">
        <v>28</v>
      </c>
      <c r="D28" s="60">
        <v>6.7000000000000002E-3</v>
      </c>
      <c r="E28" s="40">
        <f t="shared" si="0"/>
        <v>0</v>
      </c>
    </row>
    <row r="29" spans="1:5" ht="15" customHeight="1" x14ac:dyDescent="0.25">
      <c r="A29" s="47"/>
      <c r="B29" s="50"/>
      <c r="C29" s="48" t="s">
        <v>29</v>
      </c>
      <c r="D29" s="60">
        <v>1.67E-2</v>
      </c>
      <c r="E29" s="40">
        <f t="shared" si="0"/>
        <v>0</v>
      </c>
    </row>
    <row r="30" spans="1:5" ht="15" customHeight="1" x14ac:dyDescent="0.25">
      <c r="A30" s="47"/>
      <c r="B30" s="50"/>
      <c r="C30" s="48" t="s">
        <v>30</v>
      </c>
      <c r="D30" s="60">
        <v>8.3299999999999999E-2</v>
      </c>
      <c r="E30" s="40">
        <f>$E$9*D30</f>
        <v>0</v>
      </c>
    </row>
    <row r="31" spans="1:5" ht="15" customHeight="1" x14ac:dyDescent="0.25">
      <c r="A31" s="47"/>
      <c r="B31" s="50"/>
      <c r="C31" s="48" t="s">
        <v>31</v>
      </c>
      <c r="D31" s="61">
        <v>6.7000000000000002E-3</v>
      </c>
      <c r="E31" s="40">
        <f t="shared" si="0"/>
        <v>0</v>
      </c>
    </row>
    <row r="32" spans="1:5" ht="15" customHeight="1" x14ac:dyDescent="0.25">
      <c r="A32" s="47"/>
      <c r="B32" s="50"/>
      <c r="C32" s="48" t="s">
        <v>32</v>
      </c>
      <c r="D32" s="60">
        <v>1.67E-2</v>
      </c>
      <c r="E32" s="40">
        <f t="shared" si="0"/>
        <v>0</v>
      </c>
    </row>
    <row r="33" spans="1:5" ht="15" customHeight="1" x14ac:dyDescent="0.25">
      <c r="A33" s="62"/>
      <c r="B33" s="53"/>
      <c r="C33" s="48" t="s">
        <v>33</v>
      </c>
      <c r="D33" s="60">
        <v>2.7799999999999998E-2</v>
      </c>
      <c r="E33" s="40">
        <f t="shared" si="0"/>
        <v>0</v>
      </c>
    </row>
    <row r="34" spans="1:5" ht="15" customHeight="1" x14ac:dyDescent="0.25">
      <c r="A34" s="47"/>
      <c r="B34" s="50"/>
      <c r="C34" s="48" t="s">
        <v>34</v>
      </c>
      <c r="D34" s="60">
        <v>3.5000000000000001E-3</v>
      </c>
      <c r="E34" s="40">
        <f t="shared" si="0"/>
        <v>0</v>
      </c>
    </row>
    <row r="35" spans="1:5" ht="15" customHeight="1" x14ac:dyDescent="0.25">
      <c r="A35" s="62"/>
      <c r="B35" s="53"/>
      <c r="C35" s="48" t="s">
        <v>35</v>
      </c>
      <c r="D35" s="60">
        <v>2.2700000000000001E-2</v>
      </c>
      <c r="E35" s="40">
        <f t="shared" si="0"/>
        <v>0</v>
      </c>
    </row>
    <row r="36" spans="1:5" ht="15" customHeight="1" x14ac:dyDescent="0.25">
      <c r="A36" s="62"/>
      <c r="B36" s="53"/>
      <c r="C36" s="48" t="s">
        <v>36</v>
      </c>
      <c r="D36" s="61">
        <v>1.7399999999999999E-2</v>
      </c>
      <c r="E36" s="40">
        <f t="shared" si="0"/>
        <v>0</v>
      </c>
    </row>
    <row r="37" spans="1:5" ht="15" customHeight="1" x14ac:dyDescent="0.25">
      <c r="A37" s="62"/>
      <c r="B37" s="53"/>
      <c r="C37" s="48" t="s">
        <v>37</v>
      </c>
      <c r="D37" s="61">
        <f>(D23+D36)*40%</f>
        <v>3.8960000000000002E-2</v>
      </c>
      <c r="E37" s="40">
        <f t="shared" si="0"/>
        <v>0</v>
      </c>
    </row>
    <row r="38" spans="1:5" ht="15" customHeight="1" x14ac:dyDescent="0.25">
      <c r="A38" s="62"/>
      <c r="B38" s="53"/>
      <c r="C38" s="63" t="s">
        <v>38</v>
      </c>
      <c r="D38" s="64">
        <f>SUM(D27:D37)</f>
        <v>0.32376000000000005</v>
      </c>
      <c r="E38" s="65">
        <f>SUM(E27:E37)</f>
        <v>0</v>
      </c>
    </row>
    <row r="39" spans="1:5" s="70" customFormat="1" ht="18" customHeight="1" x14ac:dyDescent="0.25">
      <c r="A39" s="66"/>
      <c r="B39" s="66"/>
      <c r="C39" s="67" t="s">
        <v>39</v>
      </c>
      <c r="D39" s="68"/>
      <c r="E39" s="69">
        <f>E38+E24+E14</f>
        <v>0</v>
      </c>
    </row>
    <row r="40" spans="1:5" s="70" customFormat="1" ht="18" customHeight="1" x14ac:dyDescent="0.25">
      <c r="A40" s="71"/>
      <c r="B40" s="72"/>
      <c r="C40" s="71" t="s">
        <v>51</v>
      </c>
      <c r="D40" s="73"/>
      <c r="E40" s="74">
        <v>0</v>
      </c>
    </row>
    <row r="41" spans="1:5" s="70" customFormat="1" ht="18" customHeight="1" x14ac:dyDescent="0.25">
      <c r="A41" s="75"/>
      <c r="B41" s="76"/>
      <c r="C41" s="76"/>
      <c r="D41" s="77" t="s">
        <v>40</v>
      </c>
      <c r="E41" s="78">
        <f>SUM(E39:E40)</f>
        <v>0</v>
      </c>
    </row>
    <row r="42" spans="1:5" s="70" customFormat="1" ht="18" customHeight="1" x14ac:dyDescent="0.25">
      <c r="A42" s="79"/>
      <c r="B42" s="80"/>
      <c r="C42" s="80"/>
      <c r="D42" s="80"/>
      <c r="E42" s="80"/>
    </row>
    <row r="43" spans="1:5" ht="15" customHeight="1" x14ac:dyDescent="0.25">
      <c r="A43" s="81"/>
      <c r="B43" s="81"/>
      <c r="C43" s="81" t="s">
        <v>41</v>
      </c>
      <c r="D43" s="82"/>
      <c r="E43" s="78"/>
    </row>
    <row r="44" spans="1:5" ht="15" customHeight="1" x14ac:dyDescent="0.25">
      <c r="A44" s="83"/>
      <c r="B44" s="83"/>
      <c r="C44" s="84" t="s">
        <v>42</v>
      </c>
      <c r="D44" s="85">
        <v>0.1</v>
      </c>
      <c r="E44" s="86">
        <f>$E$41*D44</f>
        <v>0</v>
      </c>
    </row>
    <row r="45" spans="1:5" ht="15" customHeight="1" x14ac:dyDescent="0.25">
      <c r="A45" s="83"/>
      <c r="B45" s="83"/>
      <c r="C45" s="84" t="s">
        <v>43</v>
      </c>
      <c r="D45" s="85">
        <v>0.1</v>
      </c>
      <c r="E45" s="86">
        <f>$E$41*D45</f>
        <v>0</v>
      </c>
    </row>
    <row r="46" spans="1:5" ht="25.5" x14ac:dyDescent="0.25">
      <c r="A46" s="83"/>
      <c r="B46" s="83"/>
      <c r="C46" s="84"/>
      <c r="D46" s="87" t="s">
        <v>44</v>
      </c>
      <c r="E46" s="78">
        <f>E41+E44+E45</f>
        <v>0</v>
      </c>
    </row>
    <row r="47" spans="1:5" ht="15" customHeight="1" x14ac:dyDescent="0.25">
      <c r="A47" s="83"/>
      <c r="B47" s="83"/>
      <c r="C47" s="84" t="s">
        <v>45</v>
      </c>
      <c r="D47" s="88">
        <v>0.02</v>
      </c>
      <c r="E47" s="89">
        <f>(($E$46/((100-($D$47+$D$48)*100)))*100)*D47</f>
        <v>0</v>
      </c>
    </row>
    <row r="48" spans="1:5" ht="15" customHeight="1" x14ac:dyDescent="0.25">
      <c r="A48" s="83"/>
      <c r="B48" s="83"/>
      <c r="C48" s="84" t="s">
        <v>46</v>
      </c>
      <c r="D48" s="88">
        <v>0.1133</v>
      </c>
      <c r="E48" s="89">
        <f>(($E$46/((100-($D$47+$D$48)*100)))*100)*D48</f>
        <v>0</v>
      </c>
    </row>
    <row r="49" spans="1:5" ht="15" customHeight="1" x14ac:dyDescent="0.25">
      <c r="A49" s="83"/>
      <c r="B49" s="83"/>
      <c r="C49" s="83"/>
      <c r="D49" s="77"/>
      <c r="E49" s="90"/>
    </row>
    <row r="50" spans="1:5" ht="18" customHeight="1" x14ac:dyDescent="0.25">
      <c r="A50" s="93" t="s">
        <v>47</v>
      </c>
      <c r="B50" s="94"/>
      <c r="C50" s="95"/>
      <c r="D50" s="96">
        <f>SUM(E44:E46)</f>
        <v>0</v>
      </c>
      <c r="E50" s="96"/>
    </row>
    <row r="51" spans="1:5" ht="18" customHeight="1" x14ac:dyDescent="0.25">
      <c r="A51" s="93" t="s">
        <v>52</v>
      </c>
      <c r="B51" s="94"/>
      <c r="C51" s="95"/>
      <c r="D51" s="96">
        <f>D50*2</f>
        <v>0</v>
      </c>
      <c r="E51" s="96"/>
    </row>
    <row r="52" spans="1:5" x14ac:dyDescent="0.25">
      <c r="A52" s="6"/>
      <c r="E52" s="91"/>
    </row>
    <row r="53" spans="1:5" ht="18" customHeight="1" x14ac:dyDescent="0.25">
      <c r="A53" s="97" t="s">
        <v>48</v>
      </c>
      <c r="B53" s="98"/>
      <c r="C53" s="101"/>
      <c r="D53" s="101"/>
      <c r="E53" s="102"/>
    </row>
    <row r="54" spans="1:5" ht="18" customHeight="1" x14ac:dyDescent="0.25">
      <c r="A54" s="99"/>
      <c r="B54" s="100"/>
      <c r="C54" s="103"/>
      <c r="D54" s="103"/>
      <c r="E54" s="104"/>
    </row>
  </sheetData>
  <mergeCells count="6">
    <mergeCell ref="A50:C50"/>
    <mergeCell ref="D50:E50"/>
    <mergeCell ref="A51:C51"/>
    <mergeCell ref="D51:E51"/>
    <mergeCell ref="A53:B54"/>
    <mergeCell ref="C53:E54"/>
  </mergeCells>
  <pageMargins left="0.511811024" right="0.511811024" top="0.78740157499999996" bottom="0.78740157499999996" header="0.31496062000000002" footer="0.31496062000000002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workbookViewId="0">
      <selection activeCell="E44" sqref="E44"/>
    </sheetView>
  </sheetViews>
  <sheetFormatPr defaultColWidth="9.140625" defaultRowHeight="12.75" x14ac:dyDescent="0.25"/>
  <cols>
    <col min="1" max="1" width="10.7109375" style="5" customWidth="1"/>
    <col min="2" max="2" width="15.5703125" style="5" customWidth="1"/>
    <col min="3" max="3" width="60.7109375" style="5" customWidth="1"/>
    <col min="4" max="4" width="15.7109375" style="5" customWidth="1"/>
    <col min="5" max="5" width="15.7109375" style="92" customWidth="1"/>
    <col min="6" max="16384" width="9.140625" style="5"/>
  </cols>
  <sheetData>
    <row r="1" spans="1:5" ht="23.45" customHeight="1" x14ac:dyDescent="0.25">
      <c r="A1" s="1"/>
      <c r="B1" s="2"/>
      <c r="C1" s="3" t="s">
        <v>0</v>
      </c>
      <c r="D1" s="2"/>
      <c r="E1" s="4"/>
    </row>
    <row r="2" spans="1:5" x14ac:dyDescent="0.25">
      <c r="A2" s="6"/>
      <c r="B2" s="7"/>
      <c r="C2" s="7" t="s">
        <v>1</v>
      </c>
      <c r="D2" s="7"/>
      <c r="E2" s="8"/>
    </row>
    <row r="3" spans="1:5" x14ac:dyDescent="0.25">
      <c r="A3" s="9"/>
      <c r="B3" s="10"/>
      <c r="C3" s="10" t="s">
        <v>2</v>
      </c>
      <c r="D3" s="10"/>
      <c r="E3" s="11"/>
    </row>
    <row r="4" spans="1:5" ht="7.5" customHeight="1" x14ac:dyDescent="0.25">
      <c r="A4" s="12"/>
      <c r="B4" s="13"/>
      <c r="C4" s="13"/>
      <c r="D4" s="13"/>
      <c r="E4" s="14"/>
    </row>
    <row r="5" spans="1:5" ht="39.75" customHeight="1" x14ac:dyDescent="0.25">
      <c r="A5" s="15" t="s">
        <v>3</v>
      </c>
      <c r="B5" s="16" t="s">
        <v>4</v>
      </c>
      <c r="C5" s="16" t="s">
        <v>5</v>
      </c>
      <c r="D5" s="17" t="s">
        <v>6</v>
      </c>
      <c r="E5" s="17" t="s">
        <v>7</v>
      </c>
    </row>
    <row r="6" spans="1:5" ht="18" customHeight="1" x14ac:dyDescent="0.25">
      <c r="A6" s="18"/>
      <c r="B6" s="19"/>
      <c r="C6" s="20" t="s">
        <v>8</v>
      </c>
      <c r="D6" s="21"/>
      <c r="E6" s="22"/>
    </row>
    <row r="7" spans="1:5" s="28" customFormat="1" ht="20.25" customHeight="1" x14ac:dyDescent="0.25">
      <c r="A7" s="23">
        <v>1</v>
      </c>
      <c r="B7" s="24" t="s">
        <v>9</v>
      </c>
      <c r="C7" s="25" t="s">
        <v>49</v>
      </c>
      <c r="D7" s="26"/>
      <c r="E7" s="27">
        <v>0</v>
      </c>
    </row>
    <row r="8" spans="1:5" s="28" customFormat="1" x14ac:dyDescent="0.25">
      <c r="A8" s="23"/>
      <c r="B8" s="24"/>
      <c r="C8" s="29" t="s">
        <v>11</v>
      </c>
      <c r="D8" s="30">
        <v>0.3</v>
      </c>
      <c r="E8" s="27">
        <f>D8*E7</f>
        <v>0</v>
      </c>
    </row>
    <row r="9" spans="1:5" ht="15" customHeight="1" x14ac:dyDescent="0.25">
      <c r="A9" s="31"/>
      <c r="B9" s="24"/>
      <c r="C9" s="32"/>
      <c r="D9" s="33"/>
      <c r="E9" s="34">
        <f>ROUND(SUM(E7:E8),2)</f>
        <v>0</v>
      </c>
    </row>
    <row r="10" spans="1:5" ht="15" customHeight="1" x14ac:dyDescent="0.25">
      <c r="A10" s="31"/>
      <c r="B10" s="31"/>
      <c r="C10" s="35" t="s">
        <v>12</v>
      </c>
      <c r="D10" s="36">
        <v>27.29</v>
      </c>
      <c r="E10" s="27">
        <v>0</v>
      </c>
    </row>
    <row r="11" spans="1:5" ht="15" customHeight="1" x14ac:dyDescent="0.25">
      <c r="A11" s="31"/>
      <c r="B11" s="31"/>
      <c r="C11" s="37" t="s">
        <v>13</v>
      </c>
      <c r="D11" s="36"/>
      <c r="E11" s="27">
        <v>0</v>
      </c>
    </row>
    <row r="12" spans="1:5" ht="15" customHeight="1" x14ac:dyDescent="0.25">
      <c r="A12" s="31"/>
      <c r="B12" s="31"/>
      <c r="C12" s="37" t="s">
        <v>14</v>
      </c>
      <c r="D12" s="38">
        <v>0.01</v>
      </c>
      <c r="E12" s="27">
        <f>E9*D12</f>
        <v>0</v>
      </c>
    </row>
    <row r="13" spans="1:5" ht="15" customHeight="1" x14ac:dyDescent="0.25">
      <c r="A13" s="31"/>
      <c r="B13" s="31"/>
      <c r="C13" s="37" t="s">
        <v>15</v>
      </c>
      <c r="D13" s="39">
        <v>7.0000000000000007E-2</v>
      </c>
      <c r="E13" s="40">
        <f>$E$9*D13</f>
        <v>0</v>
      </c>
    </row>
    <row r="14" spans="1:5" x14ac:dyDescent="0.25">
      <c r="A14" s="41"/>
      <c r="B14" s="42"/>
      <c r="C14" s="32" t="s">
        <v>16</v>
      </c>
      <c r="D14" s="33"/>
      <c r="E14" s="34">
        <f>SUM(E9:E13)</f>
        <v>0</v>
      </c>
    </row>
    <row r="15" spans="1:5" x14ac:dyDescent="0.25">
      <c r="A15" s="41"/>
      <c r="B15" s="42"/>
      <c r="C15" s="43"/>
      <c r="D15" s="42"/>
      <c r="E15" s="44"/>
    </row>
    <row r="16" spans="1:5" ht="18" customHeight="1" x14ac:dyDescent="0.25">
      <c r="A16" s="18"/>
      <c r="B16" s="19"/>
      <c r="C16" s="20" t="s">
        <v>17</v>
      </c>
      <c r="D16" s="45"/>
      <c r="E16" s="46"/>
    </row>
    <row r="17" spans="1:5" ht="15" customHeight="1" x14ac:dyDescent="0.25">
      <c r="A17" s="47"/>
      <c r="B17" s="47"/>
      <c r="C17" s="48" t="s">
        <v>18</v>
      </c>
      <c r="D17" s="49">
        <v>0.12</v>
      </c>
      <c r="E17" s="40">
        <f>E9*D17</f>
        <v>0</v>
      </c>
    </row>
    <row r="18" spans="1:5" ht="15" customHeight="1" x14ac:dyDescent="0.25">
      <c r="A18" s="47"/>
      <c r="B18" s="47"/>
      <c r="C18" s="48" t="s">
        <v>19</v>
      </c>
      <c r="D18" s="49">
        <v>0.01</v>
      </c>
      <c r="E18" s="40">
        <f>E9*D18</f>
        <v>0</v>
      </c>
    </row>
    <row r="19" spans="1:5" ht="15" customHeight="1" x14ac:dyDescent="0.25">
      <c r="A19" s="47"/>
      <c r="B19" s="47"/>
      <c r="C19" s="48" t="s">
        <v>20</v>
      </c>
      <c r="D19" s="49">
        <v>1.4999999999999999E-2</v>
      </c>
      <c r="E19" s="40">
        <f>E9*D19</f>
        <v>0</v>
      </c>
    </row>
    <row r="20" spans="1:5" ht="15" customHeight="1" x14ac:dyDescent="0.25">
      <c r="A20" s="47"/>
      <c r="B20" s="47"/>
      <c r="C20" s="48" t="s">
        <v>21</v>
      </c>
      <c r="D20" s="49">
        <v>0.03</v>
      </c>
      <c r="E20" s="40">
        <f>E9*D20</f>
        <v>0</v>
      </c>
    </row>
    <row r="21" spans="1:5" ht="15" customHeight="1" x14ac:dyDescent="0.25">
      <c r="A21" s="47"/>
      <c r="B21" s="47"/>
      <c r="C21" s="48" t="s">
        <v>22</v>
      </c>
      <c r="D21" s="49">
        <v>2.5000000000000001E-2</v>
      </c>
      <c r="E21" s="40">
        <f>E9*D21</f>
        <v>0</v>
      </c>
    </row>
    <row r="22" spans="1:5" ht="15" customHeight="1" x14ac:dyDescent="0.25">
      <c r="A22" s="47"/>
      <c r="B22" s="47"/>
      <c r="C22" s="48" t="s">
        <v>23</v>
      </c>
      <c r="D22" s="49">
        <v>6.0000000000000001E-3</v>
      </c>
      <c r="E22" s="40">
        <f>E9*D22</f>
        <v>0</v>
      </c>
    </row>
    <row r="23" spans="1:5" ht="15" customHeight="1" x14ac:dyDescent="0.25">
      <c r="A23" s="47"/>
      <c r="B23" s="50"/>
      <c r="C23" s="48" t="s">
        <v>24</v>
      </c>
      <c r="D23" s="49">
        <v>0.08</v>
      </c>
      <c r="E23" s="40">
        <f>E9*D23</f>
        <v>0</v>
      </c>
    </row>
    <row r="24" spans="1:5" ht="15" customHeight="1" x14ac:dyDescent="0.25">
      <c r="A24" s="47"/>
      <c r="B24" s="50"/>
      <c r="C24" s="51" t="s">
        <v>25</v>
      </c>
      <c r="D24" s="49">
        <f>SUM(D17:D23)</f>
        <v>0.28600000000000003</v>
      </c>
      <c r="E24" s="52">
        <f>ROUND(SUM(E17:E23),2)</f>
        <v>0</v>
      </c>
    </row>
    <row r="25" spans="1:5" x14ac:dyDescent="0.25">
      <c r="A25" s="53"/>
      <c r="B25" s="54"/>
      <c r="C25" s="54"/>
      <c r="D25" s="54"/>
      <c r="E25" s="55"/>
    </row>
    <row r="26" spans="1:5" ht="18" customHeight="1" x14ac:dyDescent="0.25">
      <c r="A26" s="56"/>
      <c r="B26" s="57"/>
      <c r="C26" s="58" t="s">
        <v>26</v>
      </c>
      <c r="D26" s="57"/>
      <c r="E26" s="59"/>
    </row>
    <row r="27" spans="1:5" ht="15" customHeight="1" x14ac:dyDescent="0.25">
      <c r="A27" s="47"/>
      <c r="B27" s="50"/>
      <c r="C27" s="48" t="s">
        <v>27</v>
      </c>
      <c r="D27" s="60">
        <v>8.3299999999999999E-2</v>
      </c>
      <c r="E27" s="40">
        <f t="shared" ref="E27:E37" si="0">$E$9*D27</f>
        <v>0</v>
      </c>
    </row>
    <row r="28" spans="1:5" ht="15" customHeight="1" x14ac:dyDescent="0.25">
      <c r="A28" s="47"/>
      <c r="B28" s="50"/>
      <c r="C28" s="48" t="s">
        <v>28</v>
      </c>
      <c r="D28" s="60">
        <v>6.7000000000000002E-3</v>
      </c>
      <c r="E28" s="40">
        <f t="shared" si="0"/>
        <v>0</v>
      </c>
    </row>
    <row r="29" spans="1:5" ht="15" customHeight="1" x14ac:dyDescent="0.25">
      <c r="A29" s="47"/>
      <c r="B29" s="50"/>
      <c r="C29" s="48" t="s">
        <v>29</v>
      </c>
      <c r="D29" s="60">
        <v>1.67E-2</v>
      </c>
      <c r="E29" s="40">
        <f t="shared" si="0"/>
        <v>0</v>
      </c>
    </row>
    <row r="30" spans="1:5" ht="15" customHeight="1" x14ac:dyDescent="0.25">
      <c r="A30" s="47"/>
      <c r="B30" s="50"/>
      <c r="C30" s="48" t="s">
        <v>30</v>
      </c>
      <c r="D30" s="60">
        <v>8.3299999999999999E-2</v>
      </c>
      <c r="E30" s="40">
        <f>$E$9*D30</f>
        <v>0</v>
      </c>
    </row>
    <row r="31" spans="1:5" ht="15" customHeight="1" x14ac:dyDescent="0.25">
      <c r="A31" s="47"/>
      <c r="B31" s="50"/>
      <c r="C31" s="48" t="s">
        <v>31</v>
      </c>
      <c r="D31" s="61">
        <v>6.7000000000000002E-3</v>
      </c>
      <c r="E31" s="40">
        <f t="shared" si="0"/>
        <v>0</v>
      </c>
    </row>
    <row r="32" spans="1:5" ht="15" customHeight="1" x14ac:dyDescent="0.25">
      <c r="A32" s="47"/>
      <c r="B32" s="50"/>
      <c r="C32" s="48" t="s">
        <v>32</v>
      </c>
      <c r="D32" s="60">
        <v>1.67E-2</v>
      </c>
      <c r="E32" s="40">
        <f t="shared" si="0"/>
        <v>0</v>
      </c>
    </row>
    <row r="33" spans="1:5" ht="15" customHeight="1" x14ac:dyDescent="0.25">
      <c r="A33" s="62"/>
      <c r="B33" s="53"/>
      <c r="C33" s="48" t="s">
        <v>33</v>
      </c>
      <c r="D33" s="60">
        <v>2.7799999999999998E-2</v>
      </c>
      <c r="E33" s="40">
        <f t="shared" si="0"/>
        <v>0</v>
      </c>
    </row>
    <row r="34" spans="1:5" ht="15" customHeight="1" x14ac:dyDescent="0.25">
      <c r="A34" s="47"/>
      <c r="B34" s="50"/>
      <c r="C34" s="48" t="s">
        <v>34</v>
      </c>
      <c r="D34" s="60">
        <v>3.5000000000000001E-3</v>
      </c>
      <c r="E34" s="40">
        <f t="shared" si="0"/>
        <v>0</v>
      </c>
    </row>
    <row r="35" spans="1:5" ht="15" customHeight="1" x14ac:dyDescent="0.25">
      <c r="A35" s="62"/>
      <c r="B35" s="53"/>
      <c r="C35" s="48" t="s">
        <v>35</v>
      </c>
      <c r="D35" s="60">
        <v>2.2700000000000001E-2</v>
      </c>
      <c r="E35" s="40">
        <f t="shared" si="0"/>
        <v>0</v>
      </c>
    </row>
    <row r="36" spans="1:5" ht="15" customHeight="1" x14ac:dyDescent="0.25">
      <c r="A36" s="62"/>
      <c r="B36" s="53"/>
      <c r="C36" s="48" t="s">
        <v>36</v>
      </c>
      <c r="D36" s="61">
        <v>1.7399999999999999E-2</v>
      </c>
      <c r="E36" s="40">
        <f t="shared" si="0"/>
        <v>0</v>
      </c>
    </row>
    <row r="37" spans="1:5" ht="15" customHeight="1" x14ac:dyDescent="0.25">
      <c r="A37" s="62"/>
      <c r="B37" s="53"/>
      <c r="C37" s="48" t="s">
        <v>37</v>
      </c>
      <c r="D37" s="61">
        <f>(D23+D36)*40%</f>
        <v>3.8960000000000002E-2</v>
      </c>
      <c r="E37" s="40">
        <f t="shared" si="0"/>
        <v>0</v>
      </c>
    </row>
    <row r="38" spans="1:5" ht="15" customHeight="1" x14ac:dyDescent="0.25">
      <c r="A38" s="62"/>
      <c r="B38" s="53"/>
      <c r="C38" s="63" t="s">
        <v>38</v>
      </c>
      <c r="D38" s="64">
        <f>SUM(D27:D37)</f>
        <v>0.32376000000000005</v>
      </c>
      <c r="E38" s="65">
        <f>SUM(E27:E37)</f>
        <v>0</v>
      </c>
    </row>
    <row r="39" spans="1:5" s="70" customFormat="1" ht="18" customHeight="1" x14ac:dyDescent="0.25">
      <c r="A39" s="66"/>
      <c r="B39" s="66"/>
      <c r="C39" s="67" t="s">
        <v>39</v>
      </c>
      <c r="D39" s="68"/>
      <c r="E39" s="69">
        <f>E38+E24+E14</f>
        <v>0</v>
      </c>
    </row>
    <row r="40" spans="1:5" s="70" customFormat="1" ht="18" customHeight="1" x14ac:dyDescent="0.25">
      <c r="A40" s="71"/>
      <c r="B40" s="72"/>
      <c r="C40" s="71" t="s">
        <v>50</v>
      </c>
      <c r="D40" s="73"/>
      <c r="E40" s="74">
        <v>0</v>
      </c>
    </row>
    <row r="41" spans="1:5" s="70" customFormat="1" ht="18" customHeight="1" x14ac:dyDescent="0.25">
      <c r="A41" s="75"/>
      <c r="B41" s="76"/>
      <c r="C41" s="76"/>
      <c r="D41" s="77" t="s">
        <v>40</v>
      </c>
      <c r="E41" s="78">
        <f>SUM(E39:E40)</f>
        <v>0</v>
      </c>
    </row>
    <row r="42" spans="1:5" s="70" customFormat="1" ht="18" customHeight="1" x14ac:dyDescent="0.25">
      <c r="A42" s="79"/>
      <c r="B42" s="80"/>
      <c r="C42" s="80"/>
      <c r="D42" s="80"/>
      <c r="E42" s="80"/>
    </row>
    <row r="43" spans="1:5" ht="15" customHeight="1" x14ac:dyDescent="0.25">
      <c r="A43" s="81"/>
      <c r="B43" s="81"/>
      <c r="C43" s="81" t="s">
        <v>41</v>
      </c>
      <c r="D43" s="82"/>
      <c r="E43" s="78"/>
    </row>
    <row r="44" spans="1:5" ht="15" customHeight="1" x14ac:dyDescent="0.25">
      <c r="A44" s="83"/>
      <c r="B44" s="83"/>
      <c r="C44" s="84" t="s">
        <v>42</v>
      </c>
      <c r="D44" s="85">
        <v>0.1</v>
      </c>
      <c r="E44" s="86">
        <f>$E$41*D44</f>
        <v>0</v>
      </c>
    </row>
    <row r="45" spans="1:5" ht="15" customHeight="1" x14ac:dyDescent="0.25">
      <c r="A45" s="83"/>
      <c r="B45" s="83"/>
      <c r="C45" s="84" t="s">
        <v>43</v>
      </c>
      <c r="D45" s="85">
        <v>0.1</v>
      </c>
      <c r="E45" s="86">
        <f>$E$41*D45</f>
        <v>0</v>
      </c>
    </row>
    <row r="46" spans="1:5" ht="25.5" x14ac:dyDescent="0.25">
      <c r="A46" s="83"/>
      <c r="B46" s="83"/>
      <c r="C46" s="84"/>
      <c r="D46" s="87" t="s">
        <v>44</v>
      </c>
      <c r="E46" s="78">
        <f>E41+E44+E45</f>
        <v>0</v>
      </c>
    </row>
    <row r="47" spans="1:5" ht="15" customHeight="1" x14ac:dyDescent="0.25">
      <c r="A47" s="83"/>
      <c r="B47" s="83"/>
      <c r="C47" s="84" t="s">
        <v>45</v>
      </c>
      <c r="D47" s="88">
        <v>0.02</v>
      </c>
      <c r="E47" s="89">
        <f>(($E$46/((100-($D$47+$D$48)*100)))*100)*D47</f>
        <v>0</v>
      </c>
    </row>
    <row r="48" spans="1:5" ht="15" customHeight="1" x14ac:dyDescent="0.25">
      <c r="A48" s="83"/>
      <c r="B48" s="83"/>
      <c r="C48" s="84" t="s">
        <v>46</v>
      </c>
      <c r="D48" s="88">
        <v>0.1133</v>
      </c>
      <c r="E48" s="89">
        <f>(($E$46/((100-($D$47+$D$48)*100)))*100)*D48</f>
        <v>0</v>
      </c>
    </row>
    <row r="49" spans="1:6" ht="15" customHeight="1" x14ac:dyDescent="0.25">
      <c r="A49" s="83"/>
      <c r="B49" s="83"/>
      <c r="C49" s="83"/>
      <c r="D49" s="77"/>
      <c r="E49" s="90"/>
    </row>
    <row r="50" spans="1:6" ht="18" customHeight="1" x14ac:dyDescent="0.25">
      <c r="A50" s="93" t="s">
        <v>47</v>
      </c>
      <c r="B50" s="94"/>
      <c r="C50" s="95"/>
      <c r="D50" s="96">
        <f>SUM(E44:E46)</f>
        <v>0</v>
      </c>
      <c r="E50" s="96"/>
    </row>
    <row r="51" spans="1:6" ht="18" customHeight="1" x14ac:dyDescent="0.25">
      <c r="A51" s="93" t="s">
        <v>52</v>
      </c>
      <c r="B51" s="94"/>
      <c r="C51" s="95"/>
      <c r="D51" s="96">
        <f>D50*2</f>
        <v>0</v>
      </c>
      <c r="E51" s="96"/>
    </row>
    <row r="52" spans="1:6" x14ac:dyDescent="0.25">
      <c r="A52" s="6"/>
      <c r="E52" s="91"/>
    </row>
    <row r="53" spans="1:6" ht="18" customHeight="1" x14ac:dyDescent="0.25">
      <c r="A53" s="97" t="s">
        <v>48</v>
      </c>
      <c r="B53" s="98"/>
      <c r="C53" s="101"/>
      <c r="D53" s="101"/>
      <c r="E53" s="102"/>
      <c r="F53" s="5">
        <f>F52+60000</f>
        <v>60000</v>
      </c>
    </row>
    <row r="54" spans="1:6" ht="18" customHeight="1" x14ac:dyDescent="0.25">
      <c r="A54" s="99"/>
      <c r="B54" s="100"/>
      <c r="C54" s="103"/>
      <c r="D54" s="103"/>
      <c r="E54" s="104"/>
    </row>
  </sheetData>
  <mergeCells count="6">
    <mergeCell ref="A50:C50"/>
    <mergeCell ref="D50:E50"/>
    <mergeCell ref="A51:C51"/>
    <mergeCell ref="D51:E51"/>
    <mergeCell ref="A53:B54"/>
    <mergeCell ref="C53:E54"/>
  </mergeCells>
  <pageMargins left="0.511811024" right="0.511811024" top="0.78740157499999996" bottom="0.78740157499999996" header="0.31496062000000002" footer="0.31496062000000002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ELETRICISTA</vt:lpstr>
      <vt:lpstr>OFICIAL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Silvestrini</dc:creator>
  <cp:lastModifiedBy>Felipe Silvestrini</cp:lastModifiedBy>
  <cp:lastPrinted>2025-11-10T18:14:23Z</cp:lastPrinted>
  <dcterms:created xsi:type="dcterms:W3CDTF">2025-11-10T13:08:21Z</dcterms:created>
  <dcterms:modified xsi:type="dcterms:W3CDTF">2025-12-12T17:20:50Z</dcterms:modified>
</cp:coreProperties>
</file>